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5" yWindow="-105" windowWidth="19425" windowHeight="10305"/>
  </bookViews>
  <sheets>
    <sheet name="Multimedialne pomoce dydaktyc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6" i="1" l="1"/>
  <c r="G24" i="1"/>
  <c r="G22" i="1"/>
  <c r="G20" i="1"/>
  <c r="G19" i="1"/>
  <c r="G18" i="1"/>
  <c r="G16" i="1"/>
  <c r="G15" i="1"/>
  <c r="G14" i="1"/>
  <c r="G13" i="1"/>
  <c r="G11" i="1"/>
  <c r="G10" i="1"/>
  <c r="G8" i="1"/>
  <c r="G7" i="1"/>
  <c r="G27" i="1" l="1"/>
</calcChain>
</file>

<file path=xl/sharedStrings.xml><?xml version="1.0" encoding="utf-8"?>
<sst xmlns="http://schemas.openxmlformats.org/spreadsheetml/2006/main" count="70" uniqueCount="57">
  <si>
    <t>SUMA</t>
  </si>
  <si>
    <t>szt.</t>
  </si>
  <si>
    <t>7.</t>
  </si>
  <si>
    <t>6.</t>
  </si>
  <si>
    <t>5.</t>
  </si>
  <si>
    <t>4.</t>
  </si>
  <si>
    <t>3.</t>
  </si>
  <si>
    <t>2.</t>
  </si>
  <si>
    <t xml:space="preserve">Podłoga interaktywna </t>
  </si>
  <si>
    <t>1.</t>
  </si>
  <si>
    <t>Ilość</t>
  </si>
  <si>
    <t>j.m.</t>
  </si>
  <si>
    <t>Opis</t>
  </si>
  <si>
    <t>Nazwa</t>
  </si>
  <si>
    <t>Lp.</t>
  </si>
  <si>
    <t>Multimedialne pomoce dydaktyczne</t>
  </si>
  <si>
    <t>Wykonawca (nazwa i adres):</t>
  </si>
  <si>
    <t>Mobilna podłoga interaktywna</t>
  </si>
  <si>
    <t>Podłoga interaktywna mobilna z nagłośnieniem</t>
  </si>
  <si>
    <t>Podłoga interaktywna o wysokiej jasności</t>
  </si>
  <si>
    <t>Mata do podłogi interaktywnej</t>
  </si>
  <si>
    <t>Laptop z systemem operacyjnym</t>
  </si>
  <si>
    <t>Projektor</t>
  </si>
  <si>
    <t xml:space="preserve">Technologia wyświetlania - DLP 
Korekcja trapezowa - pionowa	+/-40°
Rozdzielczość - 1920 x 1080  Full HD 
Jasność - 3600 ANSI Lumenów 
Zoom - 1,1 
Trwałość źródła światła - 4000 h w trybie pełnej jasności 
Wbudowany głośnik - 1 x 5W 
Złącza wej./wyj. - 1x 3,5 mm minijack, 1 x HDMI, 1 x USB </t>
  </si>
  <si>
    <t>Drukarka wielofunkcyjna Laserowa kolorowa A4</t>
  </si>
  <si>
    <t>Typ drukarki  - Kolor
Funkcje - Drukowanie, Kopiowanie, Skanowanie, Faksowanie
Wyświetlacz - Kolorowy ekran dotykowy o przekątnej min. 8 cm
Rozmiar papieru - A4
Pamięć 	- 512 MB pamięci wewnętrznej
Technologia - LASER / LED
Połącznie - Gigabit Ethernet, WiFi 5 GHz i USB
Drukowanie dwustronne – TAK, automatyczne 
Szybkość druku/kopiowania A4 kolor/mono – 18 stron/min. 
Rozdzielczość druku – 600x2400 dpi 
Szybkość skanowania mono – 27 obrazów/min. 
Rozdzielczość skanowania – 1200x1200 dpi
PC Fax – Tak
Obsługa papieru – kaseta na papier min. 250 arkuszy, podajnik ręczny 1 arkuszowy, automatyczny podajnik dokumentów na 50 arkuszy (ADF)
Bezpieczne drukowanie z użyciem 4-cyfrowego kodu zabezpieczającego 
Urządzenie należy dostarczyć z kompletem tonerów startowych o wydajności minimum1000 stron dla każdego z czterech kolorów (CMYK)</t>
  </si>
  <si>
    <t>Monitor interaktywny 65 cali</t>
  </si>
  <si>
    <t>Monitor interaktywny 75 cali ze statywem jezdnym</t>
  </si>
  <si>
    <t>Urządzenie interaktywne</t>
  </si>
  <si>
    <t>Tablet</t>
  </si>
  <si>
    <t>8.</t>
  </si>
  <si>
    <t>9.</t>
  </si>
  <si>
    <t>10.</t>
  </si>
  <si>
    <t>11.</t>
  </si>
  <si>
    <t>12.</t>
  </si>
  <si>
    <t>13.</t>
  </si>
  <si>
    <t>14.</t>
  </si>
  <si>
    <t>Mata do podłogi interaktywnej o wymiarach min. 350 cmx 260 cm, biała, dobrze odbijająca światło i polepszająca kontrast obrazu. Miękki materiał elastyczny o grubości 2,6 mm, odporny na zniszczenia i nie wchłaniający wilgoci. Wykazuje odporność na zabrudzenia.</t>
  </si>
  <si>
    <t>Procesor ze zintegrowaną grafiką, zaprojektowany do pracy w komputerach przenośnych klasy x86, osiągający w teście PassMark Performance Test wynik minimum 17500 punktów Passmark CPU Mark wg wyników ze strony : https://www.cpubenchmark.net/ Do oferty należy załączyć wydruk ze strony na dzień nie wcześniej niż data publikacji ogłoszenia. 
- RAM Min. 16 GB 1 slot wolny na rozbudowę do co najmniej 64GB. 
- Pamięć masowa: 512 GB SSD. Przygotowana zatoka do rozbudowy komputera o dodatkowy dysk SSD.
- Karta dźwiękowa zintegrowana z płytą główną, zgodna z High Definition. Wbudowane w obudowie komputera: głośniki (Stereo 2xmin. 2W), port słuchawek i mikrofonu typu COMBO, kamera video co najmniej 1080p z mechaniczną zasłoną obiektywu oraz obsługująca logowanie za pomocą danych biometrycznych, dwa mikrofony z funkcją wygłuszania niechcianych odgłosów tła, sterowanie głośnością głośników za pośrednictwem wydzielonych klawiszy funkcyjnych na klawiaturze, wydzielony przycisk funkcyjny do natychmiastowego wyciszania głośników oraz mikrofonu (mute).
- Porty min. 4x USB min. 3.2 z czego minimum 2 złącza Typu-C umożliwiające podłączenie stacji dokującej lub zasilania notebooka i dodatkowego ekranu (niezależnie od wybranego portu USB-C), HDMI, RJ-45. Jeden z portów USB-C musi obsługiwać komunikację Thunderbolt 4.
- Wbudowany w obudowę czytnik kart SD.
- Nie dopuszcza się osiągnięcia wymaganych portów poprzez zastosowanie przejściówek lub czytników zewnętrznych.
- Wbudowana karta sieciowa.
- Wgrany system operacyjny Microsoft Windows 11 Pro 64 bit lub równoważny 
- Ekran matowy, matryca IPS o przekątnej min. 16”, format 16:10, rozdzielczość min. WUXGA 1920x1200, jasność co najmniej 300 nits, odświeżanie  min. 60Hz, kontrast co najmniej 1000:1. Kąt otwarcia pokrywy ekranu min.180 stopni.  
- Pojemność akumulatora min. 45 Wh. Klawiatura QWERT odporna na zalanie cieczą, układ US, podświetlana. W zestawie zasilacz.
- Wbudowany czytnik linii papilarnych.
-  Obudowa o podwyższonej odporności spełniająca normy MIL-STD-810H lub rónoważnej. Jako potwierdzenie parametrów wytrzymałościowych obudowy należy dostarczyć dokument pochodzący od producenta komputera potwierdzający spełnienie MIL-STD-810H lub normy równoważnej.
- Certyfikaty dla sprzętu, które trzeba dołączyć do oferty: 
- TCO 9.0 dostępne na stronie https://tcocertified.com/product-finder  lub równoważny
- Deklaracja zgodności UE i oznaczenia CE,                                                                                                                                                                                                                                                                              Certyfikaty dla producenta, które trzeba dołączyć do oferty.: 
- certyfikat ISO 9001 systemu zarządzania jakością, 
- certyfikat ISO 14001 zarządzania środowiskiem.
Rodzaj Gwarancji:
- Gwarancja producenta sprzętu, świadczona w miejscu użytkowania (on-site).</t>
  </si>
  <si>
    <t>Wartość brutto</t>
  </si>
  <si>
    <t>Producent oraz model</t>
  </si>
  <si>
    <t>Cena jednowskowa brutto</t>
  </si>
  <si>
    <t>Interaktywny zestaw, zawierający podłogę interaktywną, dedykowany statyw mobilny oraz pakiet aplikacji 
- minimalna rozdzielczość ekranu WXGA (1280x800 pikseli)
- jasność co najmniej 3600 ANSI lumenów (żywotności lampy co najmniej 10000 godzin w trybie eco)
- wyświetlanie obrazu bezpośrednio na podłodze (nie dopuszcza się stosowania technologii z wykorzystaniem luster)
Parametry fizyczne:
- urządzenie zawiera komputer wbudowany klasy PC
- procesor co najmniej 4 rdzeniowy o wyniku PassMark co najmniej 3000 punktów
- wbudowany głośnik o mocy nominalnej minimalnej 10 W RMS
- wyjście wizyjne – min. 1x HDMI 
- zdolność do obsługi co najmniej pięciu rodzajów interakcji (min. ruchem, pisakiem, dłonią, tabletem oraz robotem)
- możliwość podziału projekcji na 4 niezależne obszary robocze
- sterowanie (w tym włączanie i wyłączanie) za pomocą jednego pilota
- połączenie z siecią Internet: przewodowe (RJ45) i bezprzewodowe (WIFI)
- interfejs dostępny w min. 7 językach (w tym polski, angielski oraz ukraiński)
- możliwość bezprzewodowej (sieć Wi-Fi) obsługi urządzenia przy użyciu telefonu komórkowego.
- dostęp do bezpłatnych aktualizacji za pośrednictwem sieci Internet
- dostęp do serwisu zdalnego za pośrednictwem Internetu (bez czynnego udziału użytkownika)
- możliwość wykonania zautomatyzowanej kalibracji
- wbudowana baza porad, odpowiedzi na najczęściej pojawiające się pytania i zgłaszane problemy  
- co najmniej 4 pisaki interaktywne w zestawie
- co najmniej 70 gier ruchowych oraz 22 gier z wykorzystaniem pisaka interaktywnego
- w zestawie uchwyt montażowy oraz Wykonawca we własnym zakresie zamontuje urządzenia we wskazanym miejscu
- do zadań Wykonawcy należy montaż urządzenia, uruchomienie oraz podstawowe szkolenie z obsługi.</t>
  </si>
  <si>
    <t>Interaktywny zestaw, zawierający podłogę interaktywną, dedykowany statyw mobilny z głośnikami oraz pakiet aplikacji 
- minimalna rozdzielczość ekranu WXGA (1280x800 pikseli)
- jasność co najmniej 3600 ANSI lumenów (żywotności lampy co najmniej 10000 godzin w trybie eco)
- wyświetlanie obrazu bezpośrednio na podłodze (nie dopuszcza się stosowania technologii z wykorzystaniem luster)
Parametry fizyczne:
- urządzenie zawiera komputer wbudowany klasy PC
- procesor co najmniej 4 rdzeniowy o wyniku PassMark co najmniej 3000 punktów
- głośniki o nominalnej minimalnej mocy 2x18 W RMS
- wyjście wizyjne – min. 1x HDMI 
- zdolność do obsługi co najmniej pięciu rodzajów interakcji (min. ruchem, pisakiem, dłonią, tabletem oraz robotem)
- możliwość podziału projekcji na 4 niezależne obszary robocze
- sterowanie (w tym włączanie i wyłączanie) za pomocą jednego pilota
- połączenie z siecią Internet: przewodowe (RJ45) i bezprzewodowe (WIFI)
- interfejs dostępny w min. 7 językach (w tym polski, angielski oraz ukraiński)
- możliwość bezprzewodowej (sieć Wi-Fi) obsługi urządzenia przy użyciu telefonu komórkowego.
- dostęp do bezpłatnych aktualizacji za pośrednictwem sieci Internet
- dostęp do serwisu zdalnego za pośrednictwem Internetu (bez czynnego udziału użytkownika)
- możliwość wykonania zautomatyzowanej kalibracji
- wbudowana baza porad, odpowiedzi na najczęściej pojawiające się pytania i zgłaszane problemy  
- co najmniej 4 pisaki interaktywne w zestawie
- co najmniej 70 gier ruchowych oraz 22 gier z wykorzystaniem pisaka interaktywnego
- w zestawie dedykowany przez producenta podłogi statyw jezdny  oraz Wykonawca we własnym zakresie zamontuje urządzenia we wskazanym miejscu
- do zadań Wykonawcy należy montaż urządzenia, uruchomienie oraz podstawowe szkolenie z obsługi.</t>
  </si>
  <si>
    <t>Interaktywny zestaw, zawierający podłogę interaktywną, dedykowany uchwyt ścienny/sufitowy oraz pakiet aplikacji 
- minimalna rozdzielczość ekranu WXGA (1280x800 pikseli)
- jasność co najmniej 4000 ANSI lumenów (żywotności źródła światła co najmniej 30000 godzin w trybie eco)
- laserowe źródło światła 
- wyświetlanie obrazu bezpośrednio na podłodze (nie dopuszcza się stosowania technologii z wykorzystaniem luster)
- urządzenie zawiera komputer wbudowany klasy PC
- procesor co najmniej 10 rdzeniowy o wyniku PassMark co najmniej 14000 punktów
- wbudowany dysk o pojemności co najmniej 120GB
- co najmniej 8GB pamięci RAM
- wbudowane głośniki o mocy nominalnej minimalnej 2 x 20 W RMS
- obsługa urządzeń audio przez Bluetooth
- wyjście wizyjne – min. 1x HDMI 
- zdolność do obsługi co najmniej dwóch rodzajów interakcji (ruchem, pisakiem)
- możliwość podziału projekcji na 4 niezależne obszary robocze
- sterowanie (w tym włączanie i wyłączanie) za pomocą jednego pilota
- połączenie z siecią Internet: przewodowe (RJ45) i bezprzewodowe (min. standard WIFI 6)
- możliwość bezprzewodowej (sieć Wi-Fi) obsługi urządzenia przy użyciu mobilnego urządzenia z systemem Android.
- interfejs dostępny min. w języku polskim, angielskim i ukraińskim
- dostęp do bezpłatnych aktualizacji za pośrednictwem sieci Internet
- dostęp do serwisu zdalnego za pośrednictwem Internetu (bez czynnego udziału użytkownika)
- możliwość wykonania zautomatyzowanej kalibracji
- co najmniej 5 pisaków interaktywnych w zestawie
- co najmniej 170 gier ruchowych oraz 20 gier z wykorzystaniem pisaka interaktywnego
- w zestawie uchwyt montażowy oraz Wykonawca we własnym zakresie zamontuje urządzenia we wskazanym miejscu
- do zadań Wykonawcy należy montaż urządzenia, uruchomienie oraz podstawowe szkolenie z obsługi.</t>
  </si>
  <si>
    <r>
      <t xml:space="preserve">Interaktywne urządzenie do gier w formie mobilnej ściany wyposażonej w komputer, głośniki oraz projektor zainstalowany na zintegrowanym wysięgniku. Urządzenie zapewnia możliwości interakcji z wyświetlanym obrazem: uderzanie piłeczkami, pisanie pisakiem, obsługę za pomocą klawiatury i touchpada.
Zestaw zawiera 2 interaktywne długopisy i 50 plastikowych piłeczek. kosz na piłeczki.
Do sterowania urządzeniem dołączona jest bezprzewodowa klawiatura z touchpadem.
Urządzenie wyposażone jest w kółka zapewniające mobilność
Wbudowane czujniki ultradźwiękowe reagujące na uderzenia. 
Rodzaje interakcji – uderzenie (piłka), pisanie/rysowanie (pisaki interaktywne)
Wymiary (wysokość x szerokość x głębokość) - 225 cm x 173 cm x 60 cm 
System operacyjny  -  Microsoft Windows 10 lub nowszy
Maksymalne zużycie prądu - 450W
Wbudowane Głośniki - 2x 15W 
Porty -  HDMI x 1, D-Sub (VGA) x 1, PS/2 x 2 (1 klawiatura, 1 mysz), USB 3.1 Gen 1 port x 2, USB 2.0 porty x 2, LAN (RJ-45) x 1, COM x 1, Audio jack x 3 (dla 8-kanałowego audio)
Specyfikacja projektora:
Typ – ultrakrótkoogniskowy, interaktywny 
Jasność – min. 4100 Lumen
Rozdzielczość - WXGA
Źródło światła – laser o żywotności min. 20000 h 
Zużycie prądu – maksymalnie 265 W
Format obrazu 16:10
</t>
    </r>
    <r>
      <rPr>
        <b/>
        <sz val="10"/>
        <color theme="1"/>
        <rFont val="Calibri"/>
        <family val="2"/>
        <charset val="238"/>
        <scheme val="minor"/>
      </rPr>
      <t>Specyfikacja komputera:</t>
    </r>
    <r>
      <rPr>
        <sz val="10"/>
        <color theme="1"/>
        <rFont val="Calibri"/>
        <family val="2"/>
        <scheme val="minor"/>
      </rPr>
      <t xml:space="preserve">
Procesor co najmniej 2 rdzeniowy 
Pamięć co najmniej RAM 8GB
Dysk co najmniej SSD 256GB
Karta sieciowa WiFi
Zasilacz co najmniej 450W 
Specyfikacja dołączonego oprogramowania:
Wraz z urządzeniem należy dostarczyć pakiet dedykowanego oprogramowania w formie licencji bezterminowej. Dostarczone oprogramowanie powinno zawierać materiały w czterech grupach dostosowanych do indywidualnych potrzeb dzieci z różnego typu dysfunkcjami, niepełnosprawnościami i deficytami: 
1. Rozwój emocjonalny, rozwój społeczny, nawiązywanie relacji dzieci w wieku przedszkolnym i wczesnoszkolnym – zawiera 13 aplikacji z łączną ilością min. 270 aktywności
2. Logopedia w zaburzeniach mowy, ortofonia, fonacja u dzieci w wieku przedszkolnym i wczesnoszkolnym  - zawiera 13 aplikacji z łączną ilością min. 240 aktywności
3. Percepcja wzrokowa, koordynacja wzrokowo-ruchowa, orientacja przestrzenna dzieci w wieku przedszkolnym i wczesnoszkolnym - zawiera 14 aplikacji z łączną ilością min. 215 aktywności
4. Specjalne potrzeby edukacyjne, integracja percepcyjno-motoryczna dzieci w wieku przedszkolnym i wczesnoszkolnym - zawiera 14 aplikacji z łączną ilością min. 275 aktywności.</t>
    </r>
  </si>
  <si>
    <t>Interaktywny zestaw, zawierający podłogę interaktywną, dedykowany uchwyt ścinny/sufitowy oraz pakiet aplikacji 
- minimalna rozdzielczość ekranu WXGA (1280x800 pikseli)
- jasność co najmniej 3600 ANSI lumenów (żywotności lampy co najmniej 10000 godzin w trybie eco)
- wyświetlanie obrazu bezpośrednio na podłodze (nie dopuszcza się stosowania technologii z wykorzystaniem luster)
Parametry fizyczne:
- urządzenie zawiera komputer wbudowany klasy PC
- procesor co najmniej 4 rdzeniowy o wyniku PassMark co najmniej 3000 punktów
- wbudowany głośnik o mocy nominalnej minimalnej 10 W RMS
- wyjście wizyjne – min. 1x HDMI 
- zdolność do obsługi co najmniej pięciu rodzajów interakcji (min. ruchem, pisakiem, dłonią, tabletem oraz robotem)
- możliwość podziału projekcji na 4 niezależne obszary robocze
- sterowanie (w tym włączanie i wyłączanie) za pomocą jednego pilota
- połączenie z siecią Internet: przewodowe (RJ45) i bezprzewodowe (WIFI)
- interfejs dostępny w min. 7 językach (w tym polski, angielski oraz ukraiński)
- możliwość bezprzewodowej (sieć Wi-Fi) obsługi urządzenia przy użyciu telefonu komórkowego.
- dostęp do bezpłatnych aktualizacji za pośrednictwem sieci Internet
- dostęp do serwisu zdalnego za pośrednictwem Internetu (bez czynnego udziału użytkownika)
- możliwość wykonania zautomatyzowanej kalibracji
- wbudowana baza porad, odpowiedzi na najczęściej pojawiające się pytania i zgłaszane problemy  
- co najmniej 4 pisaki interaktywne w zestawie
- co najmniej 70 gier ruchowych oraz 22 gier z wykorzystaniem pisaka interaktywnego
- w zestawie uchwyt montażowy oraz Wykonawca we własnym zakresie zamontuje urządzenia we wskazanym miejscu
- do zadań Wykonawcy należy montaż urządzenia, uruchomienie oraz podstawowe szkolenie z obsługi.</t>
  </si>
  <si>
    <r>
      <rPr>
        <b/>
        <sz val="11"/>
        <color theme="1"/>
        <rFont val="Calibri"/>
        <family val="2"/>
        <charset val="238"/>
        <scheme val="minor"/>
      </rPr>
      <t xml:space="preserve">ZP.271.16.2024     </t>
    </r>
    <r>
      <rPr>
        <sz val="11"/>
        <color theme="1"/>
        <rFont val="Calibri"/>
        <family val="2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theme="1"/>
        <rFont val="Calibri"/>
        <family val="2"/>
        <charset val="238"/>
        <scheme val="minor"/>
      </rPr>
      <t>Załącznik nr 1B do SWZ</t>
    </r>
  </si>
  <si>
    <t>FORMULARZ CENOWY - CZĘŚĆ II</t>
  </si>
  <si>
    <t>Wyświetlacz min. 11 cali o rozdzielczości min. 1920x1200, IPS 400nits, 90Hz.
Wyświetlacz posiada panel dotykowy z min. 10 punktów dotyku. - Zegar procesora min. 1800 Mhz
- Grafika zintegrowana 
- Pamięć RAM min. 4GB
- Pamięć wewnętrzna min.128 GB
- Waga maksymalnie 490g
- Wyposażony w dwie kamery Przód/Tył po min. 8.0MP
- Wbudowane co najmniej 4 głośniki
- Pojemność baterii powyżej 7000 mAh
- Klasa szczelności co najmniej IP52
- Wbudowany mikrofon
- Obudowa wykonana z metalu 
- Wyposażony w czytnik kart pamięci
- Wgrany system operacyjny Android 13 lub nowszy
- Komunikacja WIFI AC oraz BT
- Wejścia/wyjścia co najmniej 1x USB-C 2.0 (transfer danych i ładowanie), 1x combo jack (3.5mm)
- Wejście na kartę pamięci (obsługiwana zewnętrzna pamięć min. 1TB)
- Wbudowane czujniki - Accelerometer, Czujnik światła, Żyroskop, Czujnik Halla
- Rysik w zestawie - dedykowany, wbudowana bateria min. 80 mAh pojemności, magnetyczne mocowanie
 Dostarczane urządzenia muszą spełniać wymogi programu ENERGY STAR 8.0
• Certyfikaty dla sprzętu, które trzeba dołączyć do oferty: 
- certyfikat ENERGY STAR 8.0 lub dokumenty techniczne potwierdzające spełnienie wymogów programu ENERGY STAR 8.0.</t>
  </si>
  <si>
    <r>
      <t xml:space="preserve">Podświetlenie - LED
przekątna - min. 65" cali
typ panelu - IPS 
rozdzielczość - co najmniej 4K (3840 x 2160)
jasność	- nie mniej niż 450 Nits (cd/m2)
czas reakcji matrycy - nie więcej niż 8 ms
kontrast - nie mniej niż 5000:1
proporcje ekranu - 16:9
szyba - hartowane, matowe, twardość powierzchni dotykowej nie mniejsza niż H7, antyodblaskowe, technologia niwelująca przestrzeń między szkłem a ekranem,
żywotność podświetlenia matrycy - min. 50.000 godzin
technologia dotyku / pozycjonowanie - w technologii podczerwieni
HDMI - min.  3 wejścia i min. 1 wyjście
DisplayPort - Min.  1 wejście
USB - min.  3 porty USB 3.2 Gen 1x1 z przodu monitora , min. 2 porty USB 3.2 Gen 1x1 w tylnej części monitora 
USB typu C - Min.  2 porty USB typu C
porty USB interfejs dotykowy - Min.  2 porty 
port LAN - Min.  2 porty typu LAN 
Wi-Fi - TAK, min. w wersji 6.0 z obsługą częstotliwości 2,4 i 5 GHz
czytnik kart pamięci - min. 1, wyjście słuchawkowe, wejście mikrofonowe
głośniki wbudowane - wbudowane, minimum 2 x 20 W, na przedniej obudowie oraz minimum 1 x subwoofer 20 W
System operacyjny  - Android wersja min.  13 lub równoważne
procesor - min.  8 rdzeni
RAM - min.  8 GB RAM
pamięć wew. - min.  128 GB
moduł Bluetooth  min. w wersji 5.0
zużycie energii	w trybie pracy max nie więcej niż 300 W, trybie czuwania nie więcej niż 0.5 W
Certyfikaty dla sprzętu, które trzeba dołączyć do oferty                                                                                                                                                                                                                                                 Deklaracja zgodności UE i oznaczenia CE, oraz RoHS lub równowanżny
Certyfikaty dla producenta, które trzeba dołączyć do oferty.: 
- certyfikat ISO 9001 systemu zarządzania jakością; 
- certyfikat ISO 14001 zarządzania środowiskiem
</t>
    </r>
    <r>
      <rPr>
        <u/>
        <sz val="10"/>
        <color theme="1"/>
        <rFont val="Calibri"/>
        <family val="2"/>
        <charset val="238"/>
        <scheme val="minor"/>
      </rPr>
      <t xml:space="preserve">Dołączone wyposażenie i akcesoria </t>
    </r>
    <r>
      <rPr>
        <sz val="10"/>
        <color theme="1"/>
        <rFont val="Calibri"/>
        <family val="2"/>
        <scheme val="minor"/>
      </rPr>
      <t xml:space="preserve">- minimum 2 podwójne magnetyczne pisaki służące do dotyku i rysowania, uchwyt montażowy, pilot do zdalnego sterowania urządzeniem, min. 1 sztuka przewodu HDMI (co najmniej 5m), min. 1 sztuka przewodu touch USB co najmniej 5m), przewód umożliwiający podłączenie urządzenia do zasilania. 
Wykonawca dostarczy i zamontuje monitor interaktywny w miejscu wskazanym przez Zamawiającego,  doprowadzi przewody wizyjne i zasilające zgodnie z regułami poprawnego montażu zestawów audiowizualnych, w korytach ściennych białych.
</t>
    </r>
  </si>
  <si>
    <t>Kompatybilny z oferowaną podłogą interaktywną pisak.</t>
  </si>
  <si>
    <t>Pisak do podłogi interaktywnej - krótki</t>
  </si>
  <si>
    <t>Pisak do podłogi interaktywnej - długi  teleskopowy</t>
  </si>
  <si>
    <t>Kompatybilny z oferowaną podłoga interaktywną - teleskopowy.</t>
  </si>
  <si>
    <r>
      <rPr>
        <b/>
        <sz val="10"/>
        <color theme="1"/>
        <rFont val="Calibri"/>
        <family val="2"/>
        <scheme val="minor"/>
      </rPr>
      <t xml:space="preserve">Monitor interaktywny
</t>
    </r>
    <r>
      <rPr>
        <sz val="10"/>
        <color theme="1"/>
        <rFont val="Calibri"/>
        <family val="2"/>
        <charset val="238"/>
        <scheme val="minor"/>
      </rPr>
      <t xml:space="preserve">Podświetlenie - LED
przekątna - min. 75" cali
typ panelu - IPS
rozdzielczość - min. 4K (3840 x 2160)
jasność - nie mniej niż 450 Nits (cd/m2)
czas reakcji matrycy - nie więcej niż 8 ms
kontrast - nie mniej niż 5000:1
proporcje ekranu - 16:9
szyba - hartowane, matowe, twardość powierzchni dotykowej nie mniejsza niż H7, antyodblaskowe, technologia niwelująca przestrzeń między szkłem a ekranem
żywotność podświetlenia matrycy - min. 50.000 godzin
technologia dotyku / pozycjonowanie w technologii podczerwieni
HDMI - min.  3 wejścia i min. 1 wyjście
DisplayPort - min.  1 wejście
USB - min.  3 porty USB 3.2 Gen 1x1 z przodu monitora , min. 2 porty USB 3.2 Gen 1x1 w tylnej części monitora 
USB typu C - min.  2 porty USB typu C, porty USB interfejs dotykowy - min.  2 porty 
port LAN - min.  2 porty typu LAN 
Wi-Fi - TAK, min. w wersji 6.0 z obsługą częstotliwości 2,4 i 5 GHz
czytnik kart pamięci - min. 1, wyjście słuchawkowe, wejście mikrofonowe
głośniki wbudowane - wbudowane, minimum 2 x 20 W, na przedniej obudowie oraz minimum 1 x subwoofer 20 W
System operacyjny - Android wersja min.  13
procesor - min.  8 rdzeni
RAM - min.  8 GB RAM
pamięć wew. - min.  128 GB typu eMMC
moduł Bluetooth - TAK, min. w wersji 5.0
zużycie energii w trybie pracy - nie więcej niż 400 W, trybie czuwania nie więcej niż 0.5 W
• Certyfikaty dla sprzętu, które trzeba dołączyć do oferty:                                                                                                                                                                                                                                                - Deklaracja zgodności UE i oznaczenia CE, oraz RoHS lub równowanżny
• Certyfikaty dla producenta, które trzeba dołączyć do oferty.: 
- certyfikat ISO 9001 systemu zarządzania jakością; 
- certyfikat ISO 14001 zarządzania środowiskiem
</t>
    </r>
    <r>
      <rPr>
        <u/>
        <sz val="10"/>
        <color theme="1"/>
        <rFont val="Calibri"/>
        <family val="2"/>
        <charset val="238"/>
        <scheme val="minor"/>
      </rPr>
      <t>Dołączone wyposażenie i akcesoria</t>
    </r>
    <r>
      <rPr>
        <sz val="10"/>
        <color theme="1"/>
        <rFont val="Calibri"/>
        <family val="2"/>
        <charset val="238"/>
        <scheme val="minor"/>
      </rPr>
      <t xml:space="preserve"> - minimum dwa podwójne magnetyczne pisaki służące do dotyku i rysowania, uchwyt montażowy, pilot do zdalnego sterowania urządzeniem, minimum 1 sztuka przewodu HDMI, minimum 1 sztuka przewodu touch USB, przewód umożliwiający podłączenie urządzenia do zasilania
dodatkowe usługi - wsparcie serwisu technicznego, telefonicznie lub on-line - certyfikat ISO 9001 i 14001 dla serwisu.
</t>
    </r>
    <r>
      <rPr>
        <b/>
        <sz val="10"/>
        <color theme="1"/>
        <rFont val="Calibri"/>
        <family val="2"/>
        <charset val="238"/>
        <scheme val="minor"/>
      </rPr>
      <t xml:space="preserve">Statyw jezdny z elektrycznie regulowaną wysokością </t>
    </r>
    <r>
      <rPr>
        <sz val="10"/>
        <color theme="1"/>
        <rFont val="Calibri"/>
        <family val="2"/>
        <charset val="238"/>
        <scheme val="minor"/>
      </rPr>
      <t xml:space="preserve">
Elektrycznie regulowana wysokość w zakresie min. 900 mm
Udźwig co najmniej 110 kg
Standard VESA do 800x600mm
Wielkość obsługiwanych monitorów do co najmniej 98”
Statyw wyposażony w 4 szt. wielokierunkowych kół 4 calowych z funkcją hamulca 
W zestawie pilot.</t>
    </r>
  </si>
  <si>
    <t>data,podpis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</si>
</sst>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zł&quot;_-;\-* #,##0.00\ &quot;zł&quot;_-;_-* &quot;-&quot;??\ &quot;zł&quot;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u/>
      <sz val="10"/>
      <color theme="1"/>
      <name val="Calibri"/>
      <family val="2"/>
      <charset val="238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4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left" vertical="top" wrapText="1"/>
    </xf>
    <xf numFmtId="0" fontId="0" fillId="0" borderId="0" xfId="0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2" fillId="4" borderId="6" xfId="0" applyFont="1" applyFill="1" applyBorder="1" applyAlignment="1">
      <alignment horizontal="left" vertical="center" wrapText="1"/>
    </xf>
    <xf numFmtId="0" fontId="2" fillId="4" borderId="5" xfId="0" applyFont="1" applyFill="1" applyBorder="1" applyAlignment="1">
      <alignment horizontal="left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" fillId="4" borderId="6" xfId="0" applyFont="1" applyFill="1" applyBorder="1" applyAlignment="1">
      <alignment vertical="center" wrapText="1"/>
    </xf>
    <xf numFmtId="0" fontId="2" fillId="4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11" fillId="0" borderId="4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44" fontId="2" fillId="2" borderId="1" xfId="0" applyNumberFormat="1" applyFont="1" applyFill="1" applyBorder="1" applyAlignment="1">
      <alignment horizontal="center" vertical="center" wrapText="1"/>
    </xf>
    <xf numFmtId="44" fontId="2" fillId="0" borderId="1" xfId="0" applyNumberFormat="1" applyFont="1" applyBorder="1" applyAlignment="1">
      <alignment horizontal="center" vertical="center"/>
    </xf>
    <xf numFmtId="44" fontId="2" fillId="0" borderId="1" xfId="0" applyNumberFormat="1" applyFont="1" applyBorder="1" applyAlignment="1">
      <alignment horizontal="center" vertical="center"/>
    </xf>
    <xf numFmtId="44" fontId="2" fillId="0" borderId="6" xfId="0" applyNumberFormat="1" applyFont="1" applyBorder="1" applyAlignment="1">
      <alignment horizontal="center" vertical="center"/>
    </xf>
    <xf numFmtId="44" fontId="2" fillId="0" borderId="5" xfId="0" applyNumberFormat="1" applyFont="1" applyBorder="1" applyAlignment="1">
      <alignment horizontal="center" vertical="center"/>
    </xf>
    <xf numFmtId="44" fontId="6" fillId="0" borderId="0" xfId="0" applyNumberFormat="1" applyFont="1" applyAlignment="1">
      <alignment horizontal="center"/>
    </xf>
    <xf numFmtId="44" fontId="0" fillId="0" borderId="0" xfId="0" applyNumberFormat="1" applyAlignment="1">
      <alignment horizontal="center" vertical="center"/>
    </xf>
    <xf numFmtId="44" fontId="0" fillId="0" borderId="1" xfId="0" applyNumberFormat="1" applyBorder="1" applyAlignment="1">
      <alignment horizontal="center" vertical="center"/>
    </xf>
    <xf numFmtId="44" fontId="0" fillId="0" borderId="6" xfId="0" applyNumberFormat="1" applyBorder="1" applyAlignment="1">
      <alignment horizontal="center" vertical="center"/>
    </xf>
    <xf numFmtId="44" fontId="0" fillId="0" borderId="5" xfId="0" applyNumberFormat="1" applyBorder="1" applyAlignment="1">
      <alignment horizontal="center" vertical="center"/>
    </xf>
    <xf numFmtId="44" fontId="7" fillId="3" borderId="1" xfId="0" applyNumberFormat="1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right" vertical="center"/>
    </xf>
    <xf numFmtId="0" fontId="7" fillId="2" borderId="3" xfId="0" applyFont="1" applyFill="1" applyBorder="1" applyAlignment="1">
      <alignment horizontal="right" vertical="center"/>
    </xf>
    <xf numFmtId="0" fontId="2" fillId="4" borderId="6" xfId="0" applyFont="1" applyFill="1" applyBorder="1" applyAlignment="1">
      <alignment horizontal="left" vertical="top" wrapText="1"/>
    </xf>
    <xf numFmtId="0" fontId="2" fillId="4" borderId="5" xfId="0" applyFont="1" applyFill="1" applyBorder="1" applyAlignment="1">
      <alignment horizontal="left" vertical="top" wrapText="1"/>
    </xf>
    <xf numFmtId="0" fontId="0" fillId="0" borderId="4" xfId="0" applyBorder="1" applyAlignment="1">
      <alignment horizontal="center"/>
    </xf>
    <xf numFmtId="44" fontId="0" fillId="0" borderId="3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76200</xdr:rowOff>
    </xdr:from>
    <xdr:to>
      <xdr:col>6</xdr:col>
      <xdr:colOff>0</xdr:colOff>
      <xdr:row>0</xdr:row>
      <xdr:rowOff>800100</xdr:rowOff>
    </xdr:to>
    <xdr:pic>
      <xdr:nvPicPr>
        <xdr:cNvPr id="2" name="Obraz 1" descr="Ciag logotypów mono">
          <a:extLst>
            <a:ext uri="{FF2B5EF4-FFF2-40B4-BE49-F238E27FC236}">
              <a16:creationId xmlns:a16="http://schemas.microsoft.com/office/drawing/2014/main" xmlns="" id="{1199FC3E-56EB-8901-F0FC-7A93DBEAB8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76200"/>
          <a:ext cx="257175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1"/>
  <sheetViews>
    <sheetView tabSelected="1" topLeftCell="A28" zoomScale="90" zoomScaleNormal="90" workbookViewId="0">
      <selection activeCell="F38" sqref="F38"/>
    </sheetView>
  </sheetViews>
  <sheetFormatPr defaultRowHeight="15" x14ac:dyDescent="0.25"/>
  <cols>
    <col min="1" max="1" width="3.42578125" style="10" bestFit="1" customWidth="1"/>
    <col min="2" max="2" width="26" style="7" customWidth="1"/>
    <col min="3" max="3" width="73.85546875" customWidth="1"/>
    <col min="4" max="4" width="5" style="10" customWidth="1"/>
    <col min="5" max="5" width="6.7109375" style="10" customWidth="1"/>
    <col min="6" max="6" width="12.7109375" style="44" customWidth="1"/>
    <col min="7" max="7" width="11.7109375" style="44" customWidth="1"/>
    <col min="8" max="8" width="21.85546875" style="10" customWidth="1"/>
  </cols>
  <sheetData>
    <row r="1" spans="1:8" ht="64.5" customHeight="1" x14ac:dyDescent="0.25">
      <c r="A1" s="53"/>
      <c r="B1" s="30"/>
      <c r="C1" s="30"/>
      <c r="D1" s="30"/>
      <c r="E1" s="30"/>
      <c r="F1" s="30"/>
      <c r="G1" s="54"/>
      <c r="H1" s="55"/>
    </row>
    <row r="2" spans="1:8" ht="15" customHeight="1" x14ac:dyDescent="0.25">
      <c r="A2" s="29" t="s">
        <v>47</v>
      </c>
      <c r="B2" s="30"/>
      <c r="C2" s="30"/>
      <c r="D2" s="30"/>
      <c r="E2" s="30"/>
      <c r="F2" s="30"/>
      <c r="G2" s="30"/>
      <c r="H2" s="31"/>
    </row>
    <row r="3" spans="1:8" ht="55.5" customHeight="1" x14ac:dyDescent="0.25">
      <c r="A3" s="12" t="s">
        <v>16</v>
      </c>
      <c r="B3" s="13"/>
      <c r="C3" s="35"/>
      <c r="D3" s="36"/>
      <c r="E3" s="36"/>
      <c r="F3" s="36"/>
      <c r="G3" s="36"/>
      <c r="H3" s="37"/>
    </row>
    <row r="4" spans="1:8" ht="18.75" x14ac:dyDescent="0.25">
      <c r="A4" s="32" t="s">
        <v>48</v>
      </c>
      <c r="B4" s="33"/>
      <c r="C4" s="33"/>
      <c r="D4" s="33"/>
      <c r="E4" s="33"/>
      <c r="F4" s="33"/>
      <c r="G4" s="33"/>
      <c r="H4" s="34"/>
    </row>
    <row r="5" spans="1:8" ht="18.75" x14ac:dyDescent="0.25">
      <c r="A5" s="32" t="s">
        <v>15</v>
      </c>
      <c r="B5" s="33"/>
      <c r="C5" s="33"/>
      <c r="D5" s="33"/>
      <c r="E5" s="33"/>
      <c r="F5" s="33"/>
      <c r="G5" s="33"/>
      <c r="H5" s="34"/>
    </row>
    <row r="6" spans="1:8" ht="38.25" x14ac:dyDescent="0.25">
      <c r="A6" s="3" t="s">
        <v>14</v>
      </c>
      <c r="B6" s="8" t="s">
        <v>13</v>
      </c>
      <c r="C6" s="3" t="s">
        <v>12</v>
      </c>
      <c r="D6" s="3" t="s">
        <v>11</v>
      </c>
      <c r="E6" s="3" t="s">
        <v>10</v>
      </c>
      <c r="F6" s="38" t="s">
        <v>41</v>
      </c>
      <c r="G6" s="38" t="s">
        <v>39</v>
      </c>
      <c r="H6" s="2" t="s">
        <v>40</v>
      </c>
    </row>
    <row r="7" spans="1:8" ht="409.5" customHeight="1" x14ac:dyDescent="0.25">
      <c r="A7" s="3" t="s">
        <v>9</v>
      </c>
      <c r="B7" s="9" t="s">
        <v>8</v>
      </c>
      <c r="C7" s="6" t="s">
        <v>46</v>
      </c>
      <c r="D7" s="4" t="s">
        <v>1</v>
      </c>
      <c r="E7" s="5">
        <v>2</v>
      </c>
      <c r="F7" s="39"/>
      <c r="G7" s="45">
        <f>E7*F7</f>
        <v>0</v>
      </c>
      <c r="H7" s="11"/>
    </row>
    <row r="8" spans="1:8" ht="192" customHeight="1" x14ac:dyDescent="0.25">
      <c r="A8" s="24" t="s">
        <v>7</v>
      </c>
      <c r="B8" s="26" t="s">
        <v>17</v>
      </c>
      <c r="C8" s="14" t="s">
        <v>42</v>
      </c>
      <c r="D8" s="27" t="s">
        <v>1</v>
      </c>
      <c r="E8" s="28">
        <v>2</v>
      </c>
      <c r="F8" s="40"/>
      <c r="G8" s="46">
        <f>E8*F8</f>
        <v>0</v>
      </c>
      <c r="H8" s="20"/>
    </row>
    <row r="9" spans="1:8" ht="224.25" customHeight="1" x14ac:dyDescent="0.25">
      <c r="A9" s="25"/>
      <c r="B9" s="26"/>
      <c r="C9" s="15"/>
      <c r="D9" s="27"/>
      <c r="E9" s="28"/>
      <c r="F9" s="40"/>
      <c r="G9" s="47"/>
      <c r="H9" s="21"/>
    </row>
    <row r="10" spans="1:8" ht="408" x14ac:dyDescent="0.25">
      <c r="A10" s="3" t="s">
        <v>6</v>
      </c>
      <c r="B10" s="9" t="s">
        <v>18</v>
      </c>
      <c r="C10" s="1" t="s">
        <v>43</v>
      </c>
      <c r="D10" s="4" t="s">
        <v>1</v>
      </c>
      <c r="E10" s="5">
        <v>2</v>
      </c>
      <c r="F10" s="39"/>
      <c r="G10" s="45">
        <f>E10*F10</f>
        <v>0</v>
      </c>
      <c r="H10" s="11"/>
    </row>
    <row r="11" spans="1:8" ht="94.5" customHeight="1" x14ac:dyDescent="0.25">
      <c r="A11" s="24" t="s">
        <v>5</v>
      </c>
      <c r="B11" s="22" t="s">
        <v>19</v>
      </c>
      <c r="C11" s="51" t="s">
        <v>44</v>
      </c>
      <c r="D11" s="16" t="s">
        <v>1</v>
      </c>
      <c r="E11" s="18">
        <v>1</v>
      </c>
      <c r="F11" s="41"/>
      <c r="G11" s="46">
        <f>E11*F11</f>
        <v>0</v>
      </c>
      <c r="H11" s="20"/>
    </row>
    <row r="12" spans="1:8" ht="342.75" customHeight="1" x14ac:dyDescent="0.25">
      <c r="A12" s="25"/>
      <c r="B12" s="23"/>
      <c r="C12" s="52"/>
      <c r="D12" s="17"/>
      <c r="E12" s="19"/>
      <c r="F12" s="42"/>
      <c r="G12" s="47"/>
      <c r="H12" s="21"/>
    </row>
    <row r="13" spans="1:8" ht="58.5" customHeight="1" x14ac:dyDescent="0.25">
      <c r="A13" s="3" t="s">
        <v>4</v>
      </c>
      <c r="B13" s="9" t="s">
        <v>20</v>
      </c>
      <c r="C13" s="1" t="s">
        <v>37</v>
      </c>
      <c r="D13" s="4" t="s">
        <v>1</v>
      </c>
      <c r="E13" s="5">
        <v>1</v>
      </c>
      <c r="F13" s="39"/>
      <c r="G13" s="45">
        <f>E13*F13</f>
        <v>0</v>
      </c>
      <c r="H13" s="11"/>
    </row>
    <row r="14" spans="1:8" ht="25.5" x14ac:dyDescent="0.25">
      <c r="A14" s="3" t="s">
        <v>3</v>
      </c>
      <c r="B14" s="9" t="s">
        <v>52</v>
      </c>
      <c r="C14" s="1" t="s">
        <v>51</v>
      </c>
      <c r="D14" s="4" t="s">
        <v>1</v>
      </c>
      <c r="E14" s="5">
        <v>5</v>
      </c>
      <c r="F14" s="39"/>
      <c r="G14" s="45">
        <f>E14*F14</f>
        <v>0</v>
      </c>
      <c r="H14" s="11"/>
    </row>
    <row r="15" spans="1:8" ht="41.25" customHeight="1" x14ac:dyDescent="0.25">
      <c r="A15" s="3" t="s">
        <v>2</v>
      </c>
      <c r="B15" s="9" t="s">
        <v>53</v>
      </c>
      <c r="C15" s="1" t="s">
        <v>54</v>
      </c>
      <c r="D15" s="4" t="s">
        <v>1</v>
      </c>
      <c r="E15" s="5">
        <v>2</v>
      </c>
      <c r="F15" s="39"/>
      <c r="G15" s="45">
        <f>E15*F15</f>
        <v>0</v>
      </c>
      <c r="H15" s="11"/>
    </row>
    <row r="16" spans="1:8" ht="196.5" customHeight="1" x14ac:dyDescent="0.25">
      <c r="A16" s="24" t="s">
        <v>30</v>
      </c>
      <c r="B16" s="22" t="s">
        <v>21</v>
      </c>
      <c r="C16" s="14" t="s">
        <v>38</v>
      </c>
      <c r="D16" s="16" t="s">
        <v>1</v>
      </c>
      <c r="E16" s="18">
        <v>4</v>
      </c>
      <c r="F16" s="41"/>
      <c r="G16" s="46">
        <f>E16*F16</f>
        <v>0</v>
      </c>
      <c r="H16" s="20"/>
    </row>
    <row r="17" spans="1:8" ht="372" customHeight="1" x14ac:dyDescent="0.25">
      <c r="A17" s="25"/>
      <c r="B17" s="23"/>
      <c r="C17" s="15"/>
      <c r="D17" s="17"/>
      <c r="E17" s="19"/>
      <c r="F17" s="42"/>
      <c r="G17" s="47"/>
      <c r="H17" s="21"/>
    </row>
    <row r="18" spans="1:8" ht="115.5" customHeight="1" x14ac:dyDescent="0.25">
      <c r="A18" s="3" t="s">
        <v>31</v>
      </c>
      <c r="B18" s="9" t="s">
        <v>22</v>
      </c>
      <c r="C18" s="1" t="s">
        <v>23</v>
      </c>
      <c r="D18" s="4" t="s">
        <v>1</v>
      </c>
      <c r="E18" s="5">
        <v>4</v>
      </c>
      <c r="F18" s="39"/>
      <c r="G18" s="45">
        <f>E18*F18</f>
        <v>0</v>
      </c>
      <c r="H18" s="11"/>
    </row>
    <row r="19" spans="1:8" ht="245.25" customHeight="1" x14ac:dyDescent="0.25">
      <c r="A19" s="3" t="s">
        <v>32</v>
      </c>
      <c r="B19" s="9" t="s">
        <v>24</v>
      </c>
      <c r="C19" s="1" t="s">
        <v>25</v>
      </c>
      <c r="D19" s="4" t="s">
        <v>1</v>
      </c>
      <c r="E19" s="5">
        <v>2</v>
      </c>
      <c r="F19" s="39"/>
      <c r="G19" s="45">
        <f>E19*F19</f>
        <v>0</v>
      </c>
      <c r="H19" s="11"/>
    </row>
    <row r="20" spans="1:8" ht="245.25" customHeight="1" x14ac:dyDescent="0.25">
      <c r="A20" s="3"/>
      <c r="B20" s="22" t="s">
        <v>26</v>
      </c>
      <c r="C20" s="51" t="s">
        <v>50</v>
      </c>
      <c r="D20" s="16" t="s">
        <v>1</v>
      </c>
      <c r="E20" s="18">
        <v>2</v>
      </c>
      <c r="F20" s="41"/>
      <c r="G20" s="46">
        <f>E20*F20</f>
        <v>0</v>
      </c>
      <c r="H20" s="20"/>
    </row>
    <row r="21" spans="1:8" ht="309.75" customHeight="1" x14ac:dyDescent="0.25">
      <c r="A21" s="3" t="s">
        <v>33</v>
      </c>
      <c r="B21" s="23"/>
      <c r="C21" s="52"/>
      <c r="D21" s="17"/>
      <c r="E21" s="19"/>
      <c r="F21" s="42"/>
      <c r="G21" s="47"/>
      <c r="H21" s="21"/>
    </row>
    <row r="22" spans="1:8" ht="369" customHeight="1" x14ac:dyDescent="0.25">
      <c r="A22" s="24" t="s">
        <v>34</v>
      </c>
      <c r="B22" s="22" t="s">
        <v>27</v>
      </c>
      <c r="C22" s="14" t="s">
        <v>55</v>
      </c>
      <c r="D22" s="16" t="s">
        <v>1</v>
      </c>
      <c r="E22" s="18">
        <v>2</v>
      </c>
      <c r="F22" s="41"/>
      <c r="G22" s="46">
        <f>E22*F22</f>
        <v>0</v>
      </c>
      <c r="H22" s="20"/>
    </row>
    <row r="23" spans="1:8" ht="272.25" customHeight="1" x14ac:dyDescent="0.25">
      <c r="A23" s="25"/>
      <c r="B23" s="23"/>
      <c r="C23" s="15"/>
      <c r="D23" s="17"/>
      <c r="E23" s="19"/>
      <c r="F23" s="42"/>
      <c r="G23" s="47"/>
      <c r="H23" s="21"/>
    </row>
    <row r="24" spans="1:8" ht="175.5" customHeight="1" x14ac:dyDescent="0.25">
      <c r="A24" s="24" t="s">
        <v>35</v>
      </c>
      <c r="B24" s="22" t="s">
        <v>28</v>
      </c>
      <c r="C24" s="14" t="s">
        <v>45</v>
      </c>
      <c r="D24" s="16" t="s">
        <v>1</v>
      </c>
      <c r="E24" s="18">
        <v>1</v>
      </c>
      <c r="F24" s="41"/>
      <c r="G24" s="46">
        <f>E24*F24</f>
        <v>0</v>
      </c>
      <c r="H24" s="20"/>
    </row>
    <row r="25" spans="1:8" ht="409.5" customHeight="1" x14ac:dyDescent="0.25">
      <c r="A25" s="25"/>
      <c r="B25" s="23"/>
      <c r="C25" s="15"/>
      <c r="D25" s="17"/>
      <c r="E25" s="19"/>
      <c r="F25" s="42"/>
      <c r="G25" s="47"/>
      <c r="H25" s="21"/>
    </row>
    <row r="26" spans="1:8" ht="340.5" customHeight="1" x14ac:dyDescent="0.25">
      <c r="A26" s="3" t="s">
        <v>36</v>
      </c>
      <c r="B26" s="9" t="s">
        <v>29</v>
      </c>
      <c r="C26" s="1" t="s">
        <v>49</v>
      </c>
      <c r="D26" s="4" t="s">
        <v>1</v>
      </c>
      <c r="E26" s="5">
        <v>8</v>
      </c>
      <c r="F26" s="39"/>
      <c r="G26" s="45">
        <f>E26*F26</f>
        <v>0</v>
      </c>
      <c r="H26" s="11"/>
    </row>
    <row r="27" spans="1:8" x14ac:dyDescent="0.25">
      <c r="A27" s="49" t="s">
        <v>0</v>
      </c>
      <c r="B27" s="50"/>
      <c r="C27" s="50"/>
      <c r="D27" s="50"/>
      <c r="E27" s="50"/>
      <c r="F27" s="50"/>
      <c r="G27" s="48">
        <f>SUM(G7:G26)</f>
        <v>0</v>
      </c>
    </row>
    <row r="29" spans="1:8" x14ac:dyDescent="0.25">
      <c r="F29" s="43" t="s">
        <v>56</v>
      </c>
      <c r="G29" s="43"/>
    </row>
    <row r="30" spans="1:8" x14ac:dyDescent="0.25">
      <c r="F30" s="43"/>
      <c r="G30" s="43"/>
    </row>
    <row r="31" spans="1:8" x14ac:dyDescent="0.25">
      <c r="F31" s="43"/>
      <c r="G31" s="43"/>
    </row>
  </sheetData>
  <mergeCells count="54">
    <mergeCell ref="A2:H2"/>
    <mergeCell ref="A4:H4"/>
    <mergeCell ref="A5:H5"/>
    <mergeCell ref="G11:G12"/>
    <mergeCell ref="H11:H12"/>
    <mergeCell ref="C3:H3"/>
    <mergeCell ref="G8:G9"/>
    <mergeCell ref="H8:H9"/>
    <mergeCell ref="G16:G17"/>
    <mergeCell ref="H16:H17"/>
    <mergeCell ref="G20:G21"/>
    <mergeCell ref="H20:H21"/>
    <mergeCell ref="F20:F21"/>
    <mergeCell ref="F24:F25"/>
    <mergeCell ref="F22:F23"/>
    <mergeCell ref="G24:G25"/>
    <mergeCell ref="H24:H25"/>
    <mergeCell ref="F29:G31"/>
    <mergeCell ref="A1:F1"/>
    <mergeCell ref="A8:A9"/>
    <mergeCell ref="A27:F27"/>
    <mergeCell ref="C8:C9"/>
    <mergeCell ref="B8:B9"/>
    <mergeCell ref="D8:D9"/>
    <mergeCell ref="E8:E9"/>
    <mergeCell ref="F8:F9"/>
    <mergeCell ref="B11:B12"/>
    <mergeCell ref="A11:A12"/>
    <mergeCell ref="D11:D12"/>
    <mergeCell ref="E11:E12"/>
    <mergeCell ref="F11:F12"/>
    <mergeCell ref="B20:B21"/>
    <mergeCell ref="C11:C12"/>
    <mergeCell ref="A16:A17"/>
    <mergeCell ref="B16:B17"/>
    <mergeCell ref="C16:C17"/>
    <mergeCell ref="D16:D17"/>
    <mergeCell ref="E16:E17"/>
    <mergeCell ref="F16:F17"/>
    <mergeCell ref="B22:B23"/>
    <mergeCell ref="C22:C23"/>
    <mergeCell ref="A22:A23"/>
    <mergeCell ref="D22:D23"/>
    <mergeCell ref="E22:E23"/>
    <mergeCell ref="B24:B25"/>
    <mergeCell ref="C24:C25"/>
    <mergeCell ref="A24:A25"/>
    <mergeCell ref="D24:D25"/>
    <mergeCell ref="E24:E25"/>
    <mergeCell ref="C20:C21"/>
    <mergeCell ref="D20:D21"/>
    <mergeCell ref="E20:E21"/>
    <mergeCell ref="G22:G23"/>
    <mergeCell ref="H22:H23"/>
  </mergeCells>
  <phoneticPr fontId="3" type="noConversion"/>
  <pageMargins left="0.7" right="0.7" top="0.75" bottom="0.75" header="0.3" footer="0.3"/>
  <pageSetup paperSize="9" scale="81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Multimedialne pomoce dydaktyc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Foryś</dc:creator>
  <cp:lastModifiedBy>Katarzyna Foryś</cp:lastModifiedBy>
  <cp:lastPrinted>2024-10-14T08:17:40Z</cp:lastPrinted>
  <dcterms:created xsi:type="dcterms:W3CDTF">2024-09-03T08:21:25Z</dcterms:created>
  <dcterms:modified xsi:type="dcterms:W3CDTF">2024-10-14T08:18:19Z</dcterms:modified>
</cp:coreProperties>
</file>